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jazmihelcic/Library/Mobile Documents/com~apple~CloudDocs/Documents/Documents - Matjaž’s MacBook Pro/JHP projektne resitve/Pravne osebe javnega prava/Univerza na Primorskem/Okolju prijazne storitve vzdrzevalnih del v poslovnih prostorih UP za obdobje dveh let/Ponovitev postopka/"/>
    </mc:Choice>
  </mc:AlternateContent>
  <xr:revisionPtr revIDLastSave="0" documentId="13_ncr:1_{5627A55D-E7AE-6D42-B29A-D6C0D6EF1412}" xr6:coauthVersionLast="47" xr6:coauthVersionMax="47" xr10:uidLastSave="{00000000-0000-0000-0000-000000000000}"/>
  <bookViews>
    <workbookView xWindow="0" yWindow="500" windowWidth="14400" windowHeight="17500" activeTab="1" xr2:uid="{00000000-000D-0000-FFFF-FFFF00000000}"/>
  </bookViews>
  <sheets>
    <sheet name="SKLOP 2" sheetId="6" r:id="rId1"/>
    <sheet name="SKLOP 3" sheetId="4" r:id="rId2"/>
  </sheets>
  <definedNames>
    <definedName name="_xlnm.Print_Area" localSheetId="1">'SKLOP 3'!$A$1:$H$77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4" l="1"/>
  <c r="H65" i="4"/>
  <c r="G30" i="6"/>
  <c r="G28" i="6"/>
  <c r="G29" i="6"/>
  <c r="G27" i="6"/>
  <c r="G26" i="6"/>
  <c r="G25" i="6"/>
  <c r="G24" i="6"/>
  <c r="G23" i="6"/>
  <c r="G22" i="6"/>
  <c r="G21" i="6"/>
  <c r="G20" i="6"/>
  <c r="H43" i="4"/>
  <c r="H44" i="4"/>
  <c r="H22" i="4"/>
  <c r="H23" i="4"/>
  <c r="H29" i="4" l="1"/>
  <c r="H32" i="4"/>
  <c r="H33" i="4"/>
  <c r="H34" i="4"/>
  <c r="H35" i="4"/>
  <c r="F38" i="4"/>
  <c r="F37" i="4"/>
  <c r="H62" i="4"/>
  <c r="H61" i="4"/>
  <c r="H55" i="4" l="1"/>
  <c r="H48" i="4"/>
  <c r="H49" i="4"/>
  <c r="H46" i="4"/>
  <c r="H39" i="4"/>
  <c r="H40" i="4"/>
  <c r="H31" i="4"/>
  <c r="H28" i="4"/>
  <c r="H26" i="4"/>
  <c r="H25" i="4"/>
  <c r="H60" i="4" l="1"/>
  <c r="H58" i="4"/>
  <c r="H56" i="4"/>
  <c r="H42" i="4"/>
  <c r="H67" i="4" s="1"/>
  <c r="H38" i="4"/>
  <c r="H37" i="4"/>
  <c r="H21" i="4" l="1"/>
  <c r="H27" i="4" l="1"/>
  <c r="H53" i="4" l="1"/>
  <c r="H54" i="4"/>
  <c r="H52" i="4"/>
  <c r="H47" i="4"/>
  <c r="H50" i="4"/>
</calcChain>
</file>

<file path=xl/sharedStrings.xml><?xml version="1.0" encoding="utf-8"?>
<sst xmlns="http://schemas.openxmlformats.org/spreadsheetml/2006/main" count="140" uniqueCount="60">
  <si>
    <t>Univerza na Primorskem</t>
  </si>
  <si>
    <t>OBRAZEC št. 1</t>
  </si>
  <si>
    <t>Ponudnik: _________________________</t>
  </si>
  <si>
    <t>PREDRAČUN št. _________________</t>
  </si>
  <si>
    <t xml:space="preserve">SKLOP 3: servis in vzdrževanje hladilno-prezračevalnih sistemov in naprav </t>
  </si>
  <si>
    <t>ŠTEVILO  NAPRAV</t>
  </si>
  <si>
    <t>EM                     (enota mere)</t>
  </si>
  <si>
    <t>OCENJENA KOLIČINA za obdobje 2 let</t>
  </si>
  <si>
    <t>CENA na EM                               (EUR brez DDV)</t>
  </si>
  <si>
    <t>VREDNOST         (EUR brez DDV)</t>
  </si>
  <si>
    <t>pregled</t>
  </si>
  <si>
    <t xml:space="preserve">SPLIT SISTEMI  </t>
  </si>
  <si>
    <t xml:space="preserve">KONVEKTORJI </t>
  </si>
  <si>
    <t>TOPLOTNA ČRPALKA</t>
  </si>
  <si>
    <t>UP FAKULTETA ZA HUMANISTIČNE ŠTUDIJE - FHŠ</t>
  </si>
  <si>
    <t>KLIMATI</t>
  </si>
  <si>
    <t>zakonski pregled</t>
  </si>
  <si>
    <t>KONVEKTORJI</t>
  </si>
  <si>
    <t>SPLIT SISTEMI</t>
  </si>
  <si>
    <t>UP FAKULTETA ZA MANAGEMENT - FM</t>
  </si>
  <si>
    <t>82</t>
  </si>
  <si>
    <t>164</t>
  </si>
  <si>
    <t>4</t>
  </si>
  <si>
    <t>8</t>
  </si>
  <si>
    <t>HLADILNI AGREGATI IN TOPLOTNE ČRPALKE</t>
  </si>
  <si>
    <t>2</t>
  </si>
  <si>
    <t>UP FAKULTETA ZA MATEMATIČNE, NARAVOSLOVNE IN TEHNIČNE VEDE - FAMNIT</t>
  </si>
  <si>
    <t xml:space="preserve"> UP PEDAGOŠKA FAKULTETA - PEF</t>
  </si>
  <si>
    <t>UP FAKULTETA ZA VEDE O ZDRAVJU - FVZ</t>
  </si>
  <si>
    <t xml:space="preserve">HLADILNI AGREGATI </t>
  </si>
  <si>
    <t>UP FAKULTETA ZA TURISTIČNE ŠTUDIJE - FTŠ</t>
  </si>
  <si>
    <t>UP INŠTITUT ANDREJ MARUŠIČ - IAM</t>
  </si>
  <si>
    <t>UP ŠTUDENTSKI DOMOVI - ŠD</t>
  </si>
  <si>
    <t>Kraj in datum:</t>
  </si>
  <si>
    <t>Podpis odgovorne osebe ponudnika:</t>
  </si>
  <si>
    <t>Okolju prijazne storitve vzdrževalnih del v poslovnih prostorih v uporabi Univerze na Primorskem za obdobje dveh let</t>
  </si>
  <si>
    <t>MERILO C: Skupna vrednost</t>
  </si>
  <si>
    <t>Zap. št.</t>
  </si>
  <si>
    <t>REKTORAT</t>
  </si>
  <si>
    <t>REDNI IN PREVENTIVNI VZDRŽEVALNI PREGLEDI - LOKACIJE</t>
  </si>
  <si>
    <t xml:space="preserve"> SKUPNA VREDNOST ZA SKLOP 3:</t>
  </si>
  <si>
    <t>MERILO MZ: Odstotek zaposlenih mladih med vsemi zaposlenim</t>
  </si>
  <si>
    <t>Odstotek zaposlenih mladih med vsemi zaposlenim</t>
  </si>
  <si>
    <t>OCENJENA KOLIČINA</t>
  </si>
  <si>
    <t>kos</t>
  </si>
  <si>
    <t>MATERIAL DOBAVA IN MONTAŽA</t>
  </si>
  <si>
    <t>SKLOP 2: strojno inštalacijska dela in vodoinštalacijska dela</t>
  </si>
  <si>
    <t xml:space="preserve"> SKUPNA VREDNOST ZA SKLOP 2:</t>
  </si>
  <si>
    <t>Podometna kroglična pipa z rozeto in kapo, komplet s pritrdilnim in tesnilnim materialom- DN 15</t>
  </si>
  <si>
    <t>Kotni ventil z rozeto in kapo, komplet s pritrdilnim in tesnilnim materialom (korita v kuhinjah, DN15)</t>
  </si>
  <si>
    <t>Kompletni talni WC sestavljen iz školjke iz sanitarne keramike s spodnjim iztokom, sedežne deske s pokrovom, nadometnega izplakovalnega kotlička z dvema stopnjama izplakovanja z aktivacijsko tipko, plovnim ventilom in zvezno pregibno cevjo, odtočnega ventila z odtočno cevjo, regulirnega kotnega ventila DN 15 in regulirnim ročajem, z vsem tesnilnim in pritrdilnim materialom. Vključno z demontažo stare školje in kotlička in odvozom na deponijo. Kpl</t>
  </si>
  <si>
    <t>Dobava in vgradnja grelnika vode, volumna 50 litrov, C energijski razred ali bolje, vključno z demontažo starega in odvozom na deponijo</t>
  </si>
  <si>
    <t>Dobava in vgradnja grelnika vode, volumna 80 litrov, C energijski razred ali bolje, vključno z demontažo starega in odvozom na deponijo</t>
  </si>
  <si>
    <t>Dobava in vgradnja kuhinjske armature, nove priključne cevke, vključno z demontažo stare in odvozom na deponijo</t>
  </si>
  <si>
    <t>Dobava in montaža nadometnega splakovalnika,  dvokoličinsko splakovanje kot npr  Liv Laguna Duo, vključno z demontažo starega in odvozom na deponijo</t>
  </si>
  <si>
    <t>Dobava in montaža dinamičnega radiatorskega ventila z regulatorjem diferenčnega tlaka Danfoss ali enakovreden, komplet s termostatsko glavo in pritrdilnim materialom, tip RA-DV kotni DN 10, vključno z demontažo starega ventila</t>
  </si>
  <si>
    <t>Redna vzdrževalna dela in manjša popravila - urna postavka</t>
  </si>
  <si>
    <t>ura</t>
  </si>
  <si>
    <t>Nujna intervencijska dela - urna postavka</t>
  </si>
  <si>
    <t>URNA POSTAVKA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</si>
</sst>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7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3" fontId="6" fillId="4" borderId="0" xfId="0" applyNumberFormat="1" applyFont="1" applyFill="1" applyAlignment="1">
      <alignment horizontal="center"/>
    </xf>
    <xf numFmtId="4" fontId="6" fillId="4" borderId="0" xfId="0" applyNumberFormat="1" applyFont="1" applyFill="1"/>
    <xf numFmtId="0" fontId="6" fillId="4" borderId="0" xfId="0" applyFont="1" applyFill="1"/>
    <xf numFmtId="3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7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wrapText="1"/>
    </xf>
    <xf numFmtId="1" fontId="7" fillId="5" borderId="1" xfId="0" applyNumberFormat="1" applyFont="1" applyFill="1" applyBorder="1" applyAlignment="1">
      <alignment horizontal="center" wrapText="1"/>
    </xf>
    <xf numFmtId="0" fontId="8" fillId="5" borderId="1" xfId="1" applyFont="1" applyFill="1" applyBorder="1" applyAlignment="1">
      <alignment horizontal="center" wrapText="1"/>
    </xf>
    <xf numFmtId="4" fontId="8" fillId="5" borderId="1" xfId="1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1" fontId="9" fillId="0" borderId="1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6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/>
    </xf>
    <xf numFmtId="4" fontId="6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1" fontId="9" fillId="3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4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/>
    </xf>
    <xf numFmtId="0" fontId="7" fillId="5" borderId="0" xfId="0" applyFont="1" applyFill="1" applyAlignment="1">
      <alignment horizontal="left"/>
    </xf>
    <xf numFmtId="0" fontId="6" fillId="5" borderId="0" xfId="0" applyFont="1" applyFill="1" applyAlignment="1">
      <alignment horizontal="left" vertical="center" wrapText="1"/>
    </xf>
    <xf numFmtId="10" fontId="7" fillId="5" borderId="0" xfId="0" applyNumberFormat="1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9" fillId="0" borderId="1" xfId="2" applyNumberFormat="1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 wrapText="1"/>
    </xf>
  </cellXfs>
  <cellStyles count="7">
    <cellStyle name="Excel Built-in Normal" xfId="1" xr:uid="{00000000-0005-0000-0000-000000000000}"/>
    <cellStyle name="Navadno 2" xfId="2" xr:uid="{00000000-0005-0000-0000-000002000000}"/>
    <cellStyle name="Navadno 3" xfId="3" xr:uid="{00000000-0005-0000-0000-000003000000}"/>
    <cellStyle name="Navadno 3 2" xfId="4" xr:uid="{00000000-0005-0000-0000-000004000000}"/>
    <cellStyle name="Normal" xfId="0" builtinId="0"/>
    <cellStyle name="Slog 1" xfId="5" xr:uid="{00000000-0005-0000-0000-000005000000}"/>
    <cellStyle name="Slog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40"/>
  <sheetViews>
    <sheetView view="pageBreakPreview" topLeftCell="A15" zoomScale="90" zoomScaleNormal="100" zoomScaleSheetLayoutView="90" workbookViewId="0">
      <selection activeCell="C28" sqref="C28:C29"/>
    </sheetView>
  </sheetViews>
  <sheetFormatPr baseColWidth="10" defaultColWidth="9.1640625" defaultRowHeight="14" x14ac:dyDescent="0.2"/>
  <cols>
    <col min="1" max="1" width="3.33203125" style="9" customWidth="1"/>
    <col min="2" max="2" width="5.5" style="6" customWidth="1"/>
    <col min="3" max="3" width="50.83203125" style="25" customWidth="1"/>
    <col min="4" max="4" width="14.6640625" style="6" customWidth="1"/>
    <col min="5" max="5" width="15.5" style="6" customWidth="1"/>
    <col min="6" max="6" width="18.33203125" style="11" customWidth="1"/>
    <col min="7" max="7" width="15.83203125" style="6" customWidth="1"/>
    <col min="8" max="16384" width="9.1640625" style="9"/>
  </cols>
  <sheetData>
    <row r="1" spans="2:7" ht="13.5" customHeight="1" x14ac:dyDescent="0.2"/>
    <row r="2" spans="2:7" s="1" customFormat="1" x14ac:dyDescent="0.15">
      <c r="B2" s="16" t="s">
        <v>0</v>
      </c>
      <c r="C2" s="63"/>
      <c r="D2" s="2"/>
      <c r="E2" s="2"/>
      <c r="F2" s="2"/>
      <c r="G2" s="17" t="s">
        <v>35</v>
      </c>
    </row>
    <row r="3" spans="2:7" s="1" customFormat="1" x14ac:dyDescent="0.15">
      <c r="B3" s="4"/>
      <c r="C3" s="64"/>
      <c r="D3" s="13"/>
      <c r="E3" s="2"/>
      <c r="F3" s="2"/>
      <c r="G3" s="2"/>
    </row>
    <row r="4" spans="2:7" x14ac:dyDescent="0.2">
      <c r="C4" s="64"/>
      <c r="D4" s="47"/>
    </row>
    <row r="5" spans="2:7" x14ac:dyDescent="0.2">
      <c r="C5" s="64"/>
      <c r="D5" s="47"/>
    </row>
    <row r="6" spans="2:7" x14ac:dyDescent="0.2">
      <c r="C6" s="64"/>
      <c r="D6" s="47"/>
    </row>
    <row r="7" spans="2:7" x14ac:dyDescent="0.2">
      <c r="B7" s="19" t="s">
        <v>1</v>
      </c>
      <c r="C7" s="20"/>
      <c r="E7" s="11"/>
      <c r="F7" s="12"/>
      <c r="G7" s="26" t="s">
        <v>2</v>
      </c>
    </row>
    <row r="8" spans="2:7" x14ac:dyDescent="0.2">
      <c r="B8" s="19"/>
      <c r="C8" s="20"/>
      <c r="E8" s="11"/>
    </row>
    <row r="9" spans="2:7" x14ac:dyDescent="0.2">
      <c r="B9" s="9"/>
      <c r="C9" s="20"/>
      <c r="E9" s="11"/>
    </row>
    <row r="10" spans="2:7" x14ac:dyDescent="0.2">
      <c r="B10" s="19" t="s">
        <v>3</v>
      </c>
      <c r="C10" s="20"/>
      <c r="E10" s="11"/>
    </row>
    <row r="11" spans="2:7" x14ac:dyDescent="0.2">
      <c r="C11" s="65"/>
    </row>
    <row r="12" spans="2:7" x14ac:dyDescent="0.2">
      <c r="C12" s="65"/>
    </row>
    <row r="13" spans="2:7" x14ac:dyDescent="0.2">
      <c r="B13" s="10" t="s">
        <v>46</v>
      </c>
      <c r="C13" s="23"/>
      <c r="E13" s="11"/>
    </row>
    <row r="14" spans="2:7" x14ac:dyDescent="0.2">
      <c r="B14" s="10"/>
      <c r="C14" s="23"/>
      <c r="E14" s="11"/>
    </row>
    <row r="15" spans="2:7" x14ac:dyDescent="0.2">
      <c r="B15" s="10"/>
      <c r="C15" s="23"/>
      <c r="E15" s="11"/>
    </row>
    <row r="16" spans="2:7" s="1" customFormat="1" x14ac:dyDescent="0.15">
      <c r="B16" s="27" t="s">
        <v>36</v>
      </c>
      <c r="C16" s="66"/>
      <c r="D16" s="29"/>
      <c r="E16" s="48"/>
      <c r="F16" s="49"/>
      <c r="G16" s="49"/>
    </row>
    <row r="17" spans="2:7" s="1" customFormat="1" x14ac:dyDescent="0.15">
      <c r="B17" s="10"/>
      <c r="C17" s="67"/>
      <c r="D17" s="32"/>
      <c r="E17" s="50"/>
      <c r="F17" s="2"/>
      <c r="G17" s="2"/>
    </row>
    <row r="19" spans="2:7" s="2" customFormat="1" ht="30" x14ac:dyDescent="0.15">
      <c r="B19" s="34" t="s">
        <v>37</v>
      </c>
      <c r="C19" s="35" t="s">
        <v>45</v>
      </c>
      <c r="D19" s="37" t="s">
        <v>6</v>
      </c>
      <c r="E19" s="38" t="s">
        <v>43</v>
      </c>
      <c r="F19" s="38" t="s">
        <v>8</v>
      </c>
      <c r="G19" s="37" t="s">
        <v>9</v>
      </c>
    </row>
    <row r="20" spans="2:7" ht="30" x14ac:dyDescent="0.2">
      <c r="B20" s="8">
        <v>1</v>
      </c>
      <c r="C20" s="68" t="s">
        <v>48</v>
      </c>
      <c r="D20" s="8" t="s">
        <v>44</v>
      </c>
      <c r="E20" s="61">
        <v>20</v>
      </c>
      <c r="F20" s="41">
        <v>0</v>
      </c>
      <c r="G20" s="41">
        <f>+E20*F20</f>
        <v>0</v>
      </c>
    </row>
    <row r="21" spans="2:7" ht="30" x14ac:dyDescent="0.2">
      <c r="B21" s="8">
        <v>2</v>
      </c>
      <c r="C21" s="69" t="s">
        <v>49</v>
      </c>
      <c r="D21" s="8" t="s">
        <v>44</v>
      </c>
      <c r="E21" s="8">
        <v>20</v>
      </c>
      <c r="F21" s="41">
        <v>0</v>
      </c>
      <c r="G21" s="41">
        <f t="shared" ref="G21:G29" si="0">+E21*F21</f>
        <v>0</v>
      </c>
    </row>
    <row r="22" spans="2:7" ht="111.5" customHeight="1" x14ac:dyDescent="0.2">
      <c r="B22" s="8">
        <v>3</v>
      </c>
      <c r="C22" s="42" t="s">
        <v>50</v>
      </c>
      <c r="D22" s="8" t="s">
        <v>44</v>
      </c>
      <c r="E22" s="62">
        <v>5</v>
      </c>
      <c r="F22" s="41">
        <v>0</v>
      </c>
      <c r="G22" s="41">
        <f t="shared" si="0"/>
        <v>0</v>
      </c>
    </row>
    <row r="23" spans="2:7" ht="39.5" customHeight="1" x14ac:dyDescent="0.2">
      <c r="B23" s="8">
        <v>4</v>
      </c>
      <c r="C23" s="42" t="s">
        <v>51</v>
      </c>
      <c r="D23" s="8" t="s">
        <v>44</v>
      </c>
      <c r="E23" s="61">
        <v>10</v>
      </c>
      <c r="F23" s="41">
        <v>0</v>
      </c>
      <c r="G23" s="41">
        <f t="shared" si="0"/>
        <v>0</v>
      </c>
    </row>
    <row r="24" spans="2:7" ht="45" x14ac:dyDescent="0.2">
      <c r="B24" s="8">
        <v>5</v>
      </c>
      <c r="C24" s="42" t="s">
        <v>52</v>
      </c>
      <c r="D24" s="8" t="s">
        <v>44</v>
      </c>
      <c r="E24" s="61">
        <v>10</v>
      </c>
      <c r="F24" s="41">
        <v>0</v>
      </c>
      <c r="G24" s="41">
        <f t="shared" si="0"/>
        <v>0</v>
      </c>
    </row>
    <row r="25" spans="2:7" ht="30" x14ac:dyDescent="0.2">
      <c r="B25" s="8">
        <v>6</v>
      </c>
      <c r="C25" s="42" t="s">
        <v>53</v>
      </c>
      <c r="D25" s="8" t="s">
        <v>44</v>
      </c>
      <c r="E25" s="61">
        <v>10</v>
      </c>
      <c r="F25" s="41">
        <v>0</v>
      </c>
      <c r="G25" s="41">
        <f t="shared" si="0"/>
        <v>0</v>
      </c>
    </row>
    <row r="26" spans="2:7" ht="60" x14ac:dyDescent="0.2">
      <c r="B26" s="8">
        <v>7</v>
      </c>
      <c r="C26" s="69" t="s">
        <v>55</v>
      </c>
      <c r="D26" s="8" t="s">
        <v>44</v>
      </c>
      <c r="E26" s="8">
        <v>20</v>
      </c>
      <c r="F26" s="41">
        <v>0</v>
      </c>
      <c r="G26" s="41">
        <f t="shared" si="0"/>
        <v>0</v>
      </c>
    </row>
    <row r="27" spans="2:7" ht="45" x14ac:dyDescent="0.2">
      <c r="B27" s="8">
        <v>8</v>
      </c>
      <c r="C27" s="42" t="s">
        <v>54</v>
      </c>
      <c r="D27" s="8" t="s">
        <v>44</v>
      </c>
      <c r="E27" s="8">
        <v>20</v>
      </c>
      <c r="F27" s="41">
        <v>0</v>
      </c>
      <c r="G27" s="41">
        <f t="shared" si="0"/>
        <v>0</v>
      </c>
    </row>
    <row r="28" spans="2:7" ht="15" x14ac:dyDescent="0.2">
      <c r="B28" s="8">
        <v>9</v>
      </c>
      <c r="C28" s="42" t="s">
        <v>56</v>
      </c>
      <c r="D28" s="8" t="s">
        <v>57</v>
      </c>
      <c r="E28" s="8">
        <v>30</v>
      </c>
      <c r="F28" s="41">
        <v>0</v>
      </c>
      <c r="G28" s="41">
        <f t="shared" si="0"/>
        <v>0</v>
      </c>
    </row>
    <row r="29" spans="2:7" ht="15" x14ac:dyDescent="0.2">
      <c r="B29" s="8">
        <v>10</v>
      </c>
      <c r="C29" s="42" t="s">
        <v>58</v>
      </c>
      <c r="D29" s="8" t="s">
        <v>57</v>
      </c>
      <c r="E29" s="8">
        <v>30</v>
      </c>
      <c r="F29" s="41">
        <v>0</v>
      </c>
      <c r="G29" s="41">
        <f t="shared" si="0"/>
        <v>0</v>
      </c>
    </row>
    <row r="30" spans="2:7" ht="15" customHeight="1" x14ac:dyDescent="0.2">
      <c r="B30" s="57"/>
      <c r="C30" s="70"/>
      <c r="D30" s="57"/>
      <c r="E30" s="57"/>
      <c r="F30" s="57" t="s">
        <v>47</v>
      </c>
      <c r="G30" s="56">
        <f>SUM(G20:G29)</f>
        <v>0</v>
      </c>
    </row>
    <row r="31" spans="2:7" s="1" customFormat="1" x14ac:dyDescent="0.15">
      <c r="C31" s="63"/>
      <c r="D31" s="32"/>
      <c r="E31" s="33"/>
    </row>
    <row r="32" spans="2:7" s="1" customFormat="1" x14ac:dyDescent="0.15">
      <c r="C32" s="63"/>
      <c r="D32" s="32"/>
      <c r="E32" s="33"/>
    </row>
    <row r="33" spans="2:7" s="1" customFormat="1" x14ac:dyDescent="0.15">
      <c r="B33" s="27" t="s">
        <v>41</v>
      </c>
      <c r="C33" s="66"/>
      <c r="D33" s="29"/>
      <c r="E33" s="30"/>
      <c r="F33" s="31"/>
      <c r="G33" s="31"/>
    </row>
    <row r="34" spans="2:7" s="1" customFormat="1" x14ac:dyDescent="0.15">
      <c r="B34" s="10"/>
      <c r="C34" s="67"/>
      <c r="D34" s="32"/>
      <c r="E34" s="33"/>
    </row>
    <row r="35" spans="2:7" x14ac:dyDescent="0.15">
      <c r="B35" s="58" t="s">
        <v>42</v>
      </c>
      <c r="C35" s="59"/>
      <c r="D35" s="60">
        <v>0</v>
      </c>
      <c r="E35" s="12"/>
      <c r="F35" s="9"/>
      <c r="G35" s="9"/>
    </row>
    <row r="36" spans="2:7" x14ac:dyDescent="0.2">
      <c r="D36" s="3"/>
      <c r="E36" s="3"/>
      <c r="F36" s="12"/>
      <c r="G36" s="11"/>
    </row>
    <row r="37" spans="2:7" x14ac:dyDescent="0.2">
      <c r="B37" s="15"/>
      <c r="D37" s="3"/>
      <c r="E37" s="3"/>
      <c r="F37" s="12"/>
      <c r="G37" s="11"/>
    </row>
    <row r="38" spans="2:7" x14ac:dyDescent="0.2">
      <c r="B38" s="15"/>
      <c r="D38" s="3"/>
      <c r="E38" s="3"/>
      <c r="F38" s="12"/>
      <c r="G38" s="11"/>
    </row>
    <row r="39" spans="2:7" x14ac:dyDescent="0.2">
      <c r="D39" s="3"/>
      <c r="E39" s="3"/>
      <c r="F39" s="12"/>
      <c r="G39" s="11"/>
    </row>
    <row r="40" spans="2:7" ht="16.5" customHeight="1" x14ac:dyDescent="0.2">
      <c r="B40" s="10" t="s">
        <v>33</v>
      </c>
      <c r="D40" s="3"/>
      <c r="E40" s="11"/>
      <c r="F40" s="12"/>
      <c r="G40" s="5" t="s">
        <v>34</v>
      </c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7"/>
  <sheetViews>
    <sheetView tabSelected="1" view="pageBreakPreview" topLeftCell="B1" zoomScale="90" zoomScaleNormal="100" zoomScaleSheetLayoutView="90" workbookViewId="0">
      <selection activeCell="C41" sqref="C41"/>
    </sheetView>
  </sheetViews>
  <sheetFormatPr baseColWidth="10" defaultColWidth="9.1640625" defaultRowHeight="14" x14ac:dyDescent="0.2"/>
  <cols>
    <col min="1" max="1" width="3.33203125" style="9" customWidth="1"/>
    <col min="2" max="2" width="5.5" style="6" customWidth="1"/>
    <col min="3" max="3" width="50.83203125" style="9" customWidth="1"/>
    <col min="4" max="4" width="10.33203125" style="13" customWidth="1"/>
    <col min="5" max="5" width="14.6640625" style="6" customWidth="1"/>
    <col min="6" max="6" width="15.5" style="6" customWidth="1"/>
    <col min="7" max="7" width="18.33203125" style="11" customWidth="1"/>
    <col min="8" max="8" width="15.83203125" style="6" customWidth="1"/>
    <col min="9" max="16384" width="9.1640625" style="9"/>
  </cols>
  <sheetData>
    <row r="1" spans="2:8" ht="13.5" customHeight="1" x14ac:dyDescent="0.2"/>
    <row r="2" spans="2:8" s="1" customFormat="1" x14ac:dyDescent="0.15">
      <c r="B2" s="16" t="s">
        <v>0</v>
      </c>
      <c r="D2" s="47"/>
      <c r="E2" s="2"/>
      <c r="F2" s="2"/>
      <c r="G2" s="2"/>
      <c r="H2" s="17" t="s">
        <v>35</v>
      </c>
    </row>
    <row r="3" spans="2:8" s="1" customFormat="1" x14ac:dyDescent="0.15">
      <c r="B3" s="4"/>
      <c r="C3" s="16"/>
      <c r="D3" s="47"/>
      <c r="E3" s="13"/>
      <c r="F3" s="2"/>
      <c r="G3" s="2"/>
      <c r="H3" s="2"/>
    </row>
    <row r="4" spans="2:8" x14ac:dyDescent="0.2">
      <c r="C4" s="16"/>
      <c r="D4" s="18"/>
      <c r="E4" s="47"/>
    </row>
    <row r="5" spans="2:8" x14ac:dyDescent="0.2">
      <c r="C5" s="16"/>
      <c r="D5" s="18"/>
      <c r="E5" s="47"/>
    </row>
    <row r="6" spans="2:8" x14ac:dyDescent="0.2">
      <c r="C6" s="16"/>
      <c r="D6" s="18"/>
      <c r="E6" s="47"/>
    </row>
    <row r="7" spans="2:8" x14ac:dyDescent="0.2">
      <c r="B7" s="19" t="s">
        <v>1</v>
      </c>
      <c r="C7" s="20"/>
      <c r="D7" s="21"/>
      <c r="F7" s="11"/>
      <c r="G7" s="12"/>
      <c r="H7" s="26" t="s">
        <v>2</v>
      </c>
    </row>
    <row r="8" spans="2:8" x14ac:dyDescent="0.2">
      <c r="B8" s="19"/>
      <c r="C8" s="20"/>
      <c r="D8" s="21"/>
      <c r="F8" s="11"/>
    </row>
    <row r="9" spans="2:8" x14ac:dyDescent="0.2">
      <c r="B9" s="9"/>
      <c r="C9" s="20"/>
      <c r="D9" s="21"/>
      <c r="F9" s="11"/>
    </row>
    <row r="10" spans="2:8" x14ac:dyDescent="0.2">
      <c r="B10" s="19" t="s">
        <v>3</v>
      </c>
      <c r="C10" s="20"/>
      <c r="D10" s="21"/>
      <c r="F10" s="11"/>
    </row>
    <row r="11" spans="2:8" x14ac:dyDescent="0.2">
      <c r="C11" s="19"/>
      <c r="D11" s="22"/>
    </row>
    <row r="12" spans="2:8" x14ac:dyDescent="0.2">
      <c r="C12" s="19"/>
      <c r="D12" s="22"/>
    </row>
    <row r="13" spans="2:8" x14ac:dyDescent="0.2">
      <c r="B13" s="10" t="s">
        <v>4</v>
      </c>
      <c r="C13" s="23"/>
      <c r="D13" s="24"/>
      <c r="F13" s="11"/>
    </row>
    <row r="14" spans="2:8" x14ac:dyDescent="0.2">
      <c r="B14" s="10"/>
      <c r="C14" s="23"/>
      <c r="D14" s="24"/>
      <c r="F14" s="11"/>
    </row>
    <row r="15" spans="2:8" x14ac:dyDescent="0.2">
      <c r="B15" s="10"/>
      <c r="C15" s="23"/>
      <c r="D15" s="24"/>
      <c r="F15" s="11"/>
    </row>
    <row r="16" spans="2:8" s="1" customFormat="1" x14ac:dyDescent="0.15">
      <c r="B16" s="27" t="s">
        <v>36</v>
      </c>
      <c r="C16" s="28"/>
      <c r="D16" s="29"/>
      <c r="E16" s="29"/>
      <c r="F16" s="48"/>
      <c r="G16" s="49"/>
      <c r="H16" s="49"/>
    </row>
    <row r="17" spans="2:8" s="1" customFormat="1" x14ac:dyDescent="0.15">
      <c r="B17" s="10"/>
      <c r="C17" s="6"/>
      <c r="D17" s="32"/>
      <c r="E17" s="32"/>
      <c r="F17" s="50"/>
      <c r="G17" s="2"/>
      <c r="H17" s="2"/>
    </row>
    <row r="19" spans="2:8" s="2" customFormat="1" ht="45" x14ac:dyDescent="0.15">
      <c r="B19" s="34" t="s">
        <v>37</v>
      </c>
      <c r="C19" s="39" t="s">
        <v>39</v>
      </c>
      <c r="D19" s="36" t="s">
        <v>5</v>
      </c>
      <c r="E19" s="37" t="s">
        <v>6</v>
      </c>
      <c r="F19" s="38" t="s">
        <v>7</v>
      </c>
      <c r="G19" s="38" t="s">
        <v>8</v>
      </c>
      <c r="H19" s="37" t="s">
        <v>9</v>
      </c>
    </row>
    <row r="20" spans="2:8" ht="16.5" customHeight="1" x14ac:dyDescent="0.2">
      <c r="B20" s="7">
        <v>1</v>
      </c>
      <c r="C20" s="43" t="s">
        <v>38</v>
      </c>
      <c r="D20" s="44"/>
      <c r="E20" s="7"/>
      <c r="F20" s="7"/>
      <c r="G20" s="14"/>
      <c r="H20" s="14"/>
    </row>
    <row r="21" spans="2:8" x14ac:dyDescent="0.15">
      <c r="B21" s="8"/>
      <c r="C21" s="40" t="s">
        <v>11</v>
      </c>
      <c r="D21" s="51">
        <v>71</v>
      </c>
      <c r="E21" s="8" t="s">
        <v>10</v>
      </c>
      <c r="F21" s="51">
        <v>142</v>
      </c>
      <c r="G21" s="41">
        <v>0</v>
      </c>
      <c r="H21" s="41">
        <f>+F21*G21</f>
        <v>0</v>
      </c>
    </row>
    <row r="22" spans="2:8" ht="15" x14ac:dyDescent="0.15">
      <c r="B22" s="8"/>
      <c r="C22" s="42" t="s">
        <v>12</v>
      </c>
      <c r="D22" s="52">
        <v>137</v>
      </c>
      <c r="E22" s="8" t="s">
        <v>10</v>
      </c>
      <c r="F22" s="53">
        <v>274</v>
      </c>
      <c r="G22" s="41">
        <v>0</v>
      </c>
      <c r="H22" s="41">
        <f t="shared" ref="H22:H23" si="0">+F22*G22</f>
        <v>0</v>
      </c>
    </row>
    <row r="23" spans="2:8" ht="15" x14ac:dyDescent="0.2">
      <c r="B23" s="8"/>
      <c r="C23" s="42" t="s">
        <v>13</v>
      </c>
      <c r="D23" s="46">
        <v>8</v>
      </c>
      <c r="E23" s="8" t="s">
        <v>10</v>
      </c>
      <c r="F23" s="8">
        <v>6</v>
      </c>
      <c r="G23" s="41">
        <v>0</v>
      </c>
      <c r="H23" s="41">
        <f t="shared" si="0"/>
        <v>0</v>
      </c>
    </row>
    <row r="24" spans="2:8" x14ac:dyDescent="0.2">
      <c r="B24" s="7">
        <v>2</v>
      </c>
      <c r="C24" s="45" t="s">
        <v>14</v>
      </c>
      <c r="D24" s="54"/>
      <c r="E24" s="7"/>
      <c r="F24" s="7"/>
      <c r="G24" s="14"/>
      <c r="H24" s="14"/>
    </row>
    <row r="25" spans="2:8" ht="15" x14ac:dyDescent="0.15">
      <c r="B25" s="8"/>
      <c r="C25" s="42" t="s">
        <v>15</v>
      </c>
      <c r="D25" s="55">
        <v>5</v>
      </c>
      <c r="E25" s="8" t="s">
        <v>10</v>
      </c>
      <c r="F25" s="51">
        <v>10</v>
      </c>
      <c r="G25" s="41">
        <v>0</v>
      </c>
      <c r="H25" s="41">
        <f>+F25*G25</f>
        <v>0</v>
      </c>
    </row>
    <row r="26" spans="2:8" ht="15" x14ac:dyDescent="0.15">
      <c r="B26" s="8"/>
      <c r="C26" s="42" t="s">
        <v>17</v>
      </c>
      <c r="D26" s="52">
        <v>71</v>
      </c>
      <c r="E26" s="8" t="s">
        <v>10</v>
      </c>
      <c r="F26" s="53">
        <v>142</v>
      </c>
      <c r="G26" s="41">
        <v>0</v>
      </c>
      <c r="H26" s="41">
        <f t="shared" ref="H26:H28" si="1">+F26*G26</f>
        <v>0</v>
      </c>
    </row>
    <row r="27" spans="2:8" ht="15" x14ac:dyDescent="0.15">
      <c r="B27" s="8"/>
      <c r="C27" s="42" t="s">
        <v>13</v>
      </c>
      <c r="D27" s="52">
        <v>1</v>
      </c>
      <c r="E27" s="8" t="s">
        <v>10</v>
      </c>
      <c r="F27" s="53">
        <v>2</v>
      </c>
      <c r="G27" s="41">
        <v>0</v>
      </c>
      <c r="H27" s="41">
        <f t="shared" si="1"/>
        <v>0</v>
      </c>
    </row>
    <row r="28" spans="2:8" x14ac:dyDescent="0.15">
      <c r="B28" s="8"/>
      <c r="C28" s="42"/>
      <c r="D28" s="46"/>
      <c r="E28" s="8" t="s">
        <v>16</v>
      </c>
      <c r="F28" s="53">
        <v>2</v>
      </c>
      <c r="G28" s="41">
        <v>0</v>
      </c>
      <c r="H28" s="41">
        <f t="shared" si="1"/>
        <v>0</v>
      </c>
    </row>
    <row r="29" spans="2:8" ht="15" x14ac:dyDescent="0.15">
      <c r="B29" s="8"/>
      <c r="C29" s="42" t="s">
        <v>18</v>
      </c>
      <c r="D29" s="55">
        <v>2</v>
      </c>
      <c r="E29" s="8" t="s">
        <v>10</v>
      </c>
      <c r="F29" s="51">
        <v>4</v>
      </c>
      <c r="G29" s="41">
        <v>0</v>
      </c>
      <c r="H29" s="41">
        <f>+F29*G29</f>
        <v>0</v>
      </c>
    </row>
    <row r="30" spans="2:8" x14ac:dyDescent="0.2">
      <c r="B30" s="7">
        <v>3</v>
      </c>
      <c r="C30" s="45" t="s">
        <v>19</v>
      </c>
      <c r="D30" s="54"/>
      <c r="E30" s="7"/>
      <c r="F30" s="7"/>
      <c r="G30" s="14"/>
      <c r="H30" s="14"/>
    </row>
    <row r="31" spans="2:8" ht="15" x14ac:dyDescent="0.15">
      <c r="B31" s="8"/>
      <c r="C31" s="42" t="s">
        <v>18</v>
      </c>
      <c r="D31" s="55">
        <v>1</v>
      </c>
      <c r="E31" s="8" t="s">
        <v>10</v>
      </c>
      <c r="F31" s="51">
        <v>2</v>
      </c>
      <c r="G31" s="41">
        <v>0</v>
      </c>
      <c r="H31" s="41">
        <f>+F31*G31</f>
        <v>0</v>
      </c>
    </row>
    <row r="32" spans="2:8" ht="15" x14ac:dyDescent="0.15">
      <c r="B32" s="8"/>
      <c r="C32" s="42" t="s">
        <v>12</v>
      </c>
      <c r="D32" s="55" t="s">
        <v>20</v>
      </c>
      <c r="E32" s="8" t="s">
        <v>10</v>
      </c>
      <c r="F32" s="51" t="s">
        <v>21</v>
      </c>
      <c r="G32" s="41">
        <v>0</v>
      </c>
      <c r="H32" s="41">
        <f t="shared" ref="H32:H35" si="2">+F32*G32</f>
        <v>0</v>
      </c>
    </row>
    <row r="33" spans="2:10" ht="15" x14ac:dyDescent="0.15">
      <c r="B33" s="8"/>
      <c r="C33" s="42" t="s">
        <v>15</v>
      </c>
      <c r="D33" s="55" t="s">
        <v>22</v>
      </c>
      <c r="E33" s="8" t="s">
        <v>10</v>
      </c>
      <c r="F33" s="51" t="s">
        <v>23</v>
      </c>
      <c r="G33" s="41">
        <v>0</v>
      </c>
      <c r="H33" s="41">
        <f t="shared" si="2"/>
        <v>0</v>
      </c>
    </row>
    <row r="34" spans="2:10" ht="15" x14ac:dyDescent="0.15">
      <c r="B34" s="8"/>
      <c r="C34" s="42" t="s">
        <v>24</v>
      </c>
      <c r="D34" s="55" t="s">
        <v>25</v>
      </c>
      <c r="E34" s="8" t="s">
        <v>10</v>
      </c>
      <c r="F34" s="51" t="s">
        <v>22</v>
      </c>
      <c r="G34" s="41">
        <v>0</v>
      </c>
      <c r="H34" s="41">
        <f t="shared" si="2"/>
        <v>0</v>
      </c>
    </row>
    <row r="35" spans="2:10" x14ac:dyDescent="0.15">
      <c r="B35" s="8"/>
      <c r="C35" s="42"/>
      <c r="D35" s="55">
        <v>2</v>
      </c>
      <c r="E35" s="8" t="s">
        <v>16</v>
      </c>
      <c r="F35" s="51">
        <v>4</v>
      </c>
      <c r="G35" s="41">
        <v>0</v>
      </c>
      <c r="H35" s="41">
        <f t="shared" si="2"/>
        <v>0</v>
      </c>
    </row>
    <row r="36" spans="2:10" x14ac:dyDescent="0.2">
      <c r="B36" s="7">
        <v>4</v>
      </c>
      <c r="C36" s="45" t="s">
        <v>26</v>
      </c>
      <c r="D36" s="54"/>
      <c r="E36" s="7"/>
      <c r="F36" s="7"/>
      <c r="G36" s="14"/>
      <c r="H36" s="14"/>
    </row>
    <row r="37" spans="2:10" ht="15" x14ac:dyDescent="0.2">
      <c r="B37" s="8"/>
      <c r="C37" s="42" t="s">
        <v>18</v>
      </c>
      <c r="D37" s="46">
        <v>29</v>
      </c>
      <c r="E37" s="8" t="s">
        <v>10</v>
      </c>
      <c r="F37" s="8">
        <f>D37*2</f>
        <v>58</v>
      </c>
      <c r="G37" s="41">
        <v>0</v>
      </c>
      <c r="H37" s="41">
        <f>+F37*G37</f>
        <v>0</v>
      </c>
    </row>
    <row r="38" spans="2:10" ht="15" x14ac:dyDescent="0.2">
      <c r="B38" s="8"/>
      <c r="C38" s="42" t="s">
        <v>12</v>
      </c>
      <c r="D38" s="46">
        <v>55</v>
      </c>
      <c r="E38" s="8" t="s">
        <v>10</v>
      </c>
      <c r="F38" s="8">
        <f>D38*2</f>
        <v>110</v>
      </c>
      <c r="G38" s="41">
        <v>0</v>
      </c>
      <c r="H38" s="41">
        <f t="shared" ref="H38:H40" si="3">+F38*G38</f>
        <v>0</v>
      </c>
    </row>
    <row r="39" spans="2:10" ht="15" x14ac:dyDescent="0.2">
      <c r="B39" s="8"/>
      <c r="C39" s="42" t="s">
        <v>13</v>
      </c>
      <c r="D39" s="46">
        <v>1</v>
      </c>
      <c r="E39" s="8" t="s">
        <v>10</v>
      </c>
      <c r="F39" s="8">
        <v>2</v>
      </c>
      <c r="G39" s="41">
        <v>0</v>
      </c>
      <c r="H39" s="41">
        <f t="shared" si="3"/>
        <v>0</v>
      </c>
    </row>
    <row r="40" spans="2:10" x14ac:dyDescent="0.2">
      <c r="B40" s="8"/>
      <c r="C40" s="42"/>
      <c r="D40" s="46">
        <v>1</v>
      </c>
      <c r="E40" s="8" t="s">
        <v>16</v>
      </c>
      <c r="F40" s="8">
        <v>2</v>
      </c>
      <c r="G40" s="41">
        <v>0</v>
      </c>
      <c r="H40" s="41">
        <f t="shared" si="3"/>
        <v>0</v>
      </c>
    </row>
    <row r="41" spans="2:10" x14ac:dyDescent="0.2">
      <c r="B41" s="7">
        <v>5</v>
      </c>
      <c r="C41" s="45" t="s">
        <v>27</v>
      </c>
      <c r="D41" s="54"/>
      <c r="E41" s="7"/>
      <c r="F41" s="7"/>
      <c r="G41" s="14"/>
      <c r="H41" s="14"/>
    </row>
    <row r="42" spans="2:10" ht="15" x14ac:dyDescent="0.15">
      <c r="B42" s="8"/>
      <c r="C42" s="42" t="s">
        <v>18</v>
      </c>
      <c r="D42" s="55">
        <v>70</v>
      </c>
      <c r="E42" s="8" t="s">
        <v>10</v>
      </c>
      <c r="F42" s="51">
        <v>140</v>
      </c>
      <c r="G42" s="41">
        <v>0</v>
      </c>
      <c r="H42" s="41">
        <f>+F42*G42</f>
        <v>0</v>
      </c>
    </row>
    <row r="43" spans="2:10" ht="15" x14ac:dyDescent="0.15">
      <c r="B43" s="8"/>
      <c r="C43" s="42" t="s">
        <v>15</v>
      </c>
      <c r="D43" s="52">
        <v>3</v>
      </c>
      <c r="E43" s="8" t="s">
        <v>10</v>
      </c>
      <c r="F43" s="53">
        <v>6</v>
      </c>
      <c r="G43" s="41">
        <v>0</v>
      </c>
      <c r="H43" s="41">
        <f t="shared" ref="H43:H44" si="4">+F43*G43</f>
        <v>0</v>
      </c>
    </row>
    <row r="44" spans="2:10" ht="15" x14ac:dyDescent="0.15">
      <c r="B44" s="8"/>
      <c r="C44" s="42" t="s">
        <v>17</v>
      </c>
      <c r="D44" s="52">
        <v>3</v>
      </c>
      <c r="E44" s="8" t="s">
        <v>10</v>
      </c>
      <c r="F44" s="53">
        <v>6</v>
      </c>
      <c r="G44" s="41">
        <v>0</v>
      </c>
      <c r="H44" s="41">
        <f t="shared" si="4"/>
        <v>0</v>
      </c>
      <c r="I44" s="6"/>
      <c r="J44" s="6"/>
    </row>
    <row r="45" spans="2:10" x14ac:dyDescent="0.2">
      <c r="B45" s="7">
        <v>6</v>
      </c>
      <c r="C45" s="45" t="s">
        <v>28</v>
      </c>
      <c r="D45" s="54"/>
      <c r="E45" s="7"/>
      <c r="F45" s="7"/>
      <c r="G45" s="14"/>
      <c r="H45" s="14"/>
    </row>
    <row r="46" spans="2:10" ht="15" x14ac:dyDescent="0.15">
      <c r="B46" s="8"/>
      <c r="C46" s="42" t="s">
        <v>15</v>
      </c>
      <c r="D46" s="55">
        <v>4</v>
      </c>
      <c r="E46" s="8" t="s">
        <v>10</v>
      </c>
      <c r="F46" s="51">
        <v>8</v>
      </c>
      <c r="G46" s="41">
        <v>0</v>
      </c>
      <c r="H46" s="41">
        <f>+F46*G46</f>
        <v>0</v>
      </c>
    </row>
    <row r="47" spans="2:10" ht="15" x14ac:dyDescent="0.15">
      <c r="B47" s="8"/>
      <c r="C47" s="42" t="s">
        <v>18</v>
      </c>
      <c r="D47" s="52">
        <v>8</v>
      </c>
      <c r="E47" s="8" t="s">
        <v>10</v>
      </c>
      <c r="F47" s="53">
        <v>16</v>
      </c>
      <c r="G47" s="41">
        <v>0</v>
      </c>
      <c r="H47" s="41">
        <f t="shared" ref="H47:H50" si="5">+F47*G47</f>
        <v>0</v>
      </c>
    </row>
    <row r="48" spans="2:10" ht="15" x14ac:dyDescent="0.15">
      <c r="B48" s="8"/>
      <c r="C48" s="42" t="s">
        <v>29</v>
      </c>
      <c r="D48" s="52">
        <v>1</v>
      </c>
      <c r="E48" s="8" t="s">
        <v>10</v>
      </c>
      <c r="F48" s="53">
        <v>2</v>
      </c>
      <c r="G48" s="41">
        <v>0</v>
      </c>
      <c r="H48" s="41">
        <f t="shared" si="5"/>
        <v>0</v>
      </c>
    </row>
    <row r="49" spans="2:8" x14ac:dyDescent="0.15">
      <c r="B49" s="8"/>
      <c r="C49" s="42"/>
      <c r="D49" s="52">
        <v>1</v>
      </c>
      <c r="E49" s="8" t="s">
        <v>16</v>
      </c>
      <c r="F49" s="53">
        <v>2</v>
      </c>
      <c r="G49" s="41">
        <v>0</v>
      </c>
      <c r="H49" s="41">
        <f t="shared" si="5"/>
        <v>0</v>
      </c>
    </row>
    <row r="50" spans="2:8" ht="15" x14ac:dyDescent="0.15">
      <c r="B50" s="8"/>
      <c r="C50" s="42" t="s">
        <v>17</v>
      </c>
      <c r="D50" s="52">
        <v>52</v>
      </c>
      <c r="E50" s="8" t="s">
        <v>10</v>
      </c>
      <c r="F50" s="53">
        <v>104</v>
      </c>
      <c r="G50" s="41">
        <v>0</v>
      </c>
      <c r="H50" s="41">
        <f t="shared" si="5"/>
        <v>0</v>
      </c>
    </row>
    <row r="51" spans="2:8" x14ac:dyDescent="0.2">
      <c r="B51" s="7">
        <v>7</v>
      </c>
      <c r="C51" s="45" t="s">
        <v>30</v>
      </c>
      <c r="D51" s="54"/>
      <c r="E51" s="7"/>
      <c r="F51" s="7"/>
      <c r="G51" s="14"/>
      <c r="H51" s="14"/>
    </row>
    <row r="52" spans="2:8" ht="15" x14ac:dyDescent="0.15">
      <c r="B52" s="8"/>
      <c r="C52" s="42" t="s">
        <v>15</v>
      </c>
      <c r="D52" s="55">
        <v>5</v>
      </c>
      <c r="E52" s="8" t="s">
        <v>10</v>
      </c>
      <c r="F52" s="51">
        <v>20</v>
      </c>
      <c r="G52" s="41">
        <v>0</v>
      </c>
      <c r="H52" s="41">
        <f>+F52*G52</f>
        <v>0</v>
      </c>
    </row>
    <row r="53" spans="2:8" ht="15" x14ac:dyDescent="0.15">
      <c r="B53" s="8"/>
      <c r="C53" s="42" t="s">
        <v>18</v>
      </c>
      <c r="D53" s="52">
        <v>1</v>
      </c>
      <c r="E53" s="8" t="s">
        <v>10</v>
      </c>
      <c r="F53" s="53">
        <v>4</v>
      </c>
      <c r="G53" s="41">
        <v>0</v>
      </c>
      <c r="H53" s="41">
        <f>+F53*G53</f>
        <v>0</v>
      </c>
    </row>
    <row r="54" spans="2:8" ht="15" x14ac:dyDescent="0.15">
      <c r="B54" s="8"/>
      <c r="C54" s="42" t="s">
        <v>13</v>
      </c>
      <c r="D54" s="52">
        <v>2</v>
      </c>
      <c r="E54" s="8" t="s">
        <v>10</v>
      </c>
      <c r="F54" s="53">
        <v>8</v>
      </c>
      <c r="G54" s="41">
        <v>0</v>
      </c>
      <c r="H54" s="41">
        <f>+F54*G54</f>
        <v>0</v>
      </c>
    </row>
    <row r="55" spans="2:8" x14ac:dyDescent="0.15">
      <c r="B55" s="8"/>
      <c r="C55" s="42"/>
      <c r="D55" s="52">
        <v>2</v>
      </c>
      <c r="E55" s="8" t="s">
        <v>16</v>
      </c>
      <c r="F55" s="53">
        <v>8</v>
      </c>
      <c r="G55" s="41">
        <v>0</v>
      </c>
      <c r="H55" s="41">
        <f t="shared" ref="H55:H56" si="6">+F55*G55</f>
        <v>0</v>
      </c>
    </row>
    <row r="56" spans="2:8" ht="15" x14ac:dyDescent="0.15">
      <c r="B56" s="8"/>
      <c r="C56" s="42" t="s">
        <v>17</v>
      </c>
      <c r="D56" s="52">
        <v>93</v>
      </c>
      <c r="E56" s="8" t="s">
        <v>10</v>
      </c>
      <c r="F56" s="53">
        <v>372</v>
      </c>
      <c r="G56" s="41">
        <v>0</v>
      </c>
      <c r="H56" s="41">
        <f t="shared" si="6"/>
        <v>0</v>
      </c>
    </row>
    <row r="57" spans="2:8" x14ac:dyDescent="0.2">
      <c r="B57" s="7">
        <v>8</v>
      </c>
      <c r="C57" s="45" t="s">
        <v>31</v>
      </c>
      <c r="D57" s="54"/>
      <c r="E57" s="7"/>
      <c r="F57" s="7"/>
      <c r="G57" s="14"/>
      <c r="H57" s="14"/>
    </row>
    <row r="58" spans="2:8" ht="15" x14ac:dyDescent="0.2">
      <c r="B58" s="8"/>
      <c r="C58" s="42" t="s">
        <v>18</v>
      </c>
      <c r="D58" s="46">
        <v>5</v>
      </c>
      <c r="E58" s="8" t="s">
        <v>10</v>
      </c>
      <c r="F58" s="8">
        <v>10</v>
      </c>
      <c r="G58" s="41">
        <v>0</v>
      </c>
      <c r="H58" s="41">
        <f>+F58*G58</f>
        <v>0</v>
      </c>
    </row>
    <row r="59" spans="2:8" x14ac:dyDescent="0.2">
      <c r="B59" s="7">
        <v>9</v>
      </c>
      <c r="C59" s="45" t="s">
        <v>32</v>
      </c>
      <c r="D59" s="54"/>
      <c r="E59" s="7"/>
      <c r="F59" s="7"/>
      <c r="G59" s="14"/>
      <c r="H59" s="14"/>
    </row>
    <row r="60" spans="2:8" ht="15" x14ac:dyDescent="0.2">
      <c r="B60" s="8"/>
      <c r="C60" s="42" t="s">
        <v>18</v>
      </c>
      <c r="D60" s="46">
        <v>150</v>
      </c>
      <c r="E60" s="8" t="s">
        <v>10</v>
      </c>
      <c r="F60" s="8">
        <v>600</v>
      </c>
      <c r="G60" s="41">
        <v>0</v>
      </c>
      <c r="H60" s="41">
        <f>+F60*G60</f>
        <v>0</v>
      </c>
    </row>
    <row r="61" spans="2:8" ht="15" x14ac:dyDescent="0.2">
      <c r="B61" s="8"/>
      <c r="C61" s="42" t="s">
        <v>17</v>
      </c>
      <c r="D61" s="46">
        <v>141</v>
      </c>
      <c r="E61" s="8" t="s">
        <v>10</v>
      </c>
      <c r="F61" s="8">
        <v>564</v>
      </c>
      <c r="G61" s="41">
        <v>0</v>
      </c>
      <c r="H61" s="41">
        <f t="shared" ref="H61:H62" si="7">+F61*G61</f>
        <v>0</v>
      </c>
    </row>
    <row r="62" spans="2:8" ht="15" x14ac:dyDescent="0.2">
      <c r="B62" s="8"/>
      <c r="C62" s="42" t="s">
        <v>13</v>
      </c>
      <c r="D62" s="46">
        <v>11</v>
      </c>
      <c r="E62" s="8" t="s">
        <v>10</v>
      </c>
      <c r="F62" s="8">
        <v>44</v>
      </c>
      <c r="G62" s="41">
        <v>0</v>
      </c>
      <c r="H62" s="41">
        <f t="shared" si="7"/>
        <v>0</v>
      </c>
    </row>
    <row r="63" spans="2:8" x14ac:dyDescent="0.2">
      <c r="B63" s="8"/>
      <c r="C63" s="42"/>
      <c r="D63" s="46"/>
      <c r="E63" s="8"/>
      <c r="F63" s="8"/>
      <c r="G63" s="41"/>
      <c r="H63" s="41"/>
    </row>
    <row r="64" spans="2:8" x14ac:dyDescent="0.2">
      <c r="B64" s="7">
        <v>10</v>
      </c>
      <c r="C64" s="45" t="s">
        <v>59</v>
      </c>
      <c r="D64" s="54"/>
      <c r="E64" s="7"/>
      <c r="F64" s="7"/>
      <c r="G64" s="14"/>
      <c r="H64" s="14"/>
    </row>
    <row r="65" spans="2:8" ht="15" x14ac:dyDescent="0.2">
      <c r="B65" s="8"/>
      <c r="C65" s="42" t="s">
        <v>56</v>
      </c>
      <c r="D65" s="46"/>
      <c r="E65" s="8" t="s">
        <v>57</v>
      </c>
      <c r="F65" s="8">
        <v>30</v>
      </c>
      <c r="G65" s="41">
        <v>0</v>
      </c>
      <c r="H65" s="41">
        <f t="shared" ref="H65:H66" si="8">+F65*G65</f>
        <v>0</v>
      </c>
    </row>
    <row r="66" spans="2:8" ht="15" x14ac:dyDescent="0.2">
      <c r="B66" s="8"/>
      <c r="C66" s="42" t="s">
        <v>58</v>
      </c>
      <c r="D66" s="46"/>
      <c r="E66" s="8" t="s">
        <v>57</v>
      </c>
      <c r="F66" s="8">
        <v>30</v>
      </c>
      <c r="G66" s="41">
        <v>0</v>
      </c>
      <c r="H66" s="41">
        <f t="shared" si="8"/>
        <v>0</v>
      </c>
    </row>
    <row r="67" spans="2:8" ht="15" customHeight="1" x14ac:dyDescent="0.2">
      <c r="B67" s="57"/>
      <c r="C67" s="57"/>
      <c r="D67" s="57"/>
      <c r="E67" s="57"/>
      <c r="F67" s="57"/>
      <c r="G67" s="57" t="s">
        <v>40</v>
      </c>
      <c r="H67" s="56">
        <f>SUM(H20:H66)</f>
        <v>0</v>
      </c>
    </row>
    <row r="68" spans="2:8" s="1" customFormat="1" x14ac:dyDescent="0.15">
      <c r="D68" s="2"/>
      <c r="E68" s="32"/>
      <c r="F68" s="33"/>
    </row>
    <row r="69" spans="2:8" s="1" customFormat="1" x14ac:dyDescent="0.15">
      <c r="D69" s="2"/>
      <c r="E69" s="32"/>
      <c r="F69" s="33"/>
    </row>
    <row r="70" spans="2:8" s="1" customFormat="1" x14ac:dyDescent="0.15">
      <c r="B70" s="27" t="s">
        <v>41</v>
      </c>
      <c r="C70" s="28"/>
      <c r="D70" s="29"/>
      <c r="E70" s="29"/>
      <c r="F70" s="30"/>
      <c r="G70" s="31"/>
      <c r="H70" s="31"/>
    </row>
    <row r="71" spans="2:8" s="1" customFormat="1" x14ac:dyDescent="0.15">
      <c r="B71" s="10"/>
      <c r="C71" s="6"/>
      <c r="D71" s="32"/>
      <c r="E71" s="32"/>
      <c r="F71" s="33"/>
    </row>
    <row r="72" spans="2:8" x14ac:dyDescent="0.15">
      <c r="B72" s="58" t="s">
        <v>42</v>
      </c>
      <c r="C72" s="59"/>
      <c r="D72" s="60"/>
      <c r="E72" s="60">
        <v>0</v>
      </c>
      <c r="F72" s="12"/>
      <c r="G72" s="9"/>
      <c r="H72" s="9"/>
    </row>
    <row r="73" spans="2:8" x14ac:dyDescent="0.2">
      <c r="C73" s="25"/>
      <c r="D73" s="21"/>
      <c r="E73" s="3"/>
      <c r="F73" s="3"/>
      <c r="G73" s="12"/>
      <c r="H73" s="11"/>
    </row>
    <row r="74" spans="2:8" x14ac:dyDescent="0.2">
      <c r="B74" s="15"/>
      <c r="C74" s="25"/>
      <c r="D74" s="21"/>
      <c r="E74" s="3"/>
      <c r="F74" s="3"/>
      <c r="G74" s="12"/>
      <c r="H74" s="11"/>
    </row>
    <row r="75" spans="2:8" x14ac:dyDescent="0.2">
      <c r="B75" s="15"/>
      <c r="C75" s="25"/>
      <c r="D75" s="21"/>
      <c r="E75" s="3"/>
      <c r="F75" s="3"/>
      <c r="G75" s="12"/>
      <c r="H75" s="11"/>
    </row>
    <row r="76" spans="2:8" x14ac:dyDescent="0.2">
      <c r="C76" s="25"/>
      <c r="D76" s="21"/>
      <c r="E76" s="3"/>
      <c r="F76" s="3"/>
      <c r="G76" s="12"/>
      <c r="H76" s="11"/>
    </row>
    <row r="77" spans="2:8" ht="16.5" customHeight="1" x14ac:dyDescent="0.2">
      <c r="B77" s="10" t="s">
        <v>33</v>
      </c>
      <c r="E77" s="3"/>
      <c r="F77" s="11"/>
      <c r="G77" s="12"/>
      <c r="H77" s="5" t="s">
        <v>34</v>
      </c>
    </row>
  </sheetData>
  <printOptions horizontalCentered="1"/>
  <pageMargins left="0.35433070866141736" right="0.19685039370078741" top="0.15748031496062992" bottom="0.23622047244094491" header="0.15748031496062992" footer="0.15748031496062992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SKLOP 2</vt:lpstr>
      <vt:lpstr>SKLOP 3</vt:lpstr>
      <vt:lpstr>'SKLOP 3'!Print_Area</vt:lpstr>
    </vt:vector>
  </TitlesOfParts>
  <Manager/>
  <Company>Univerza na Primorskem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Alen</dc:creator>
  <cp:keywords/>
  <dc:description/>
  <cp:lastModifiedBy>Matjaž Mihelčič</cp:lastModifiedBy>
  <cp:revision/>
  <cp:lastPrinted>2024-04-25T06:29:01Z</cp:lastPrinted>
  <dcterms:created xsi:type="dcterms:W3CDTF">2011-10-14T05:52:29Z</dcterms:created>
  <dcterms:modified xsi:type="dcterms:W3CDTF">2024-10-24T08:59:43Z</dcterms:modified>
  <cp:category/>
  <cp:contentStatus/>
</cp:coreProperties>
</file>